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B23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2" i="1"/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B20" i="1"/>
  <c r="P21" i="1" l="1"/>
  <c r="P22" i="1"/>
  <c r="P23" i="1"/>
  <c r="P19" i="1"/>
  <c r="P20" i="1" l="1"/>
</calcChain>
</file>

<file path=xl/sharedStrings.xml><?xml version="1.0" encoding="utf-8"?>
<sst xmlns="http://schemas.openxmlformats.org/spreadsheetml/2006/main" count="26" uniqueCount="26">
  <si>
    <t>عدد الحصص والمعلمين:</t>
  </si>
  <si>
    <t>التخصص</t>
  </si>
  <si>
    <t>دين</t>
  </si>
  <si>
    <t>عربي</t>
  </si>
  <si>
    <t>اجتماعيات</t>
  </si>
  <si>
    <t>رياضيات</t>
  </si>
  <si>
    <t>علوم</t>
  </si>
  <si>
    <t>فنية</t>
  </si>
  <si>
    <t>بدنية</t>
  </si>
  <si>
    <t>حاسب</t>
  </si>
  <si>
    <t>كيمياء</t>
  </si>
  <si>
    <t>فيزياء</t>
  </si>
  <si>
    <t>أحياء</t>
  </si>
  <si>
    <t>علم أرض</t>
  </si>
  <si>
    <t>مكتبات</t>
  </si>
  <si>
    <t>المجموع</t>
  </si>
  <si>
    <t>عدد الحصص</t>
  </si>
  <si>
    <t>اللازم</t>
  </si>
  <si>
    <t>الموجود</t>
  </si>
  <si>
    <t>العجز</t>
  </si>
  <si>
    <t>الزيادة</t>
  </si>
  <si>
    <t>E</t>
  </si>
  <si>
    <t xml:space="preserve">   علما بأن اللازم = عدد الحصص / 24</t>
  </si>
  <si>
    <t>بمعنى آخر : بمجرد وجود عدد بعد الفاصلة يتم تقريبه تلقائيا للعدد الذي يليه</t>
  </si>
  <si>
    <t>مثلاً  165 / 24 = 6.875  وأريده أن يقرب الرقم تلقائيا إلى 7  .</t>
  </si>
  <si>
    <t>بالاضافة الى العجز والزيادة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</si>
</sst>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  <font>
      <sz val="22"/>
      <color theme="7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P32"/>
  <sheetViews>
    <sheetView rightToLeft="1" tabSelected="1" topLeftCell="A13" workbookViewId="0">
      <selection activeCell="Q26" sqref="Q26"/>
    </sheetView>
  </sheetViews>
  <sheetFormatPr defaultRowHeight="14.25" x14ac:dyDescent="0.2"/>
  <cols>
    <col min="1" max="1" width="7.375" customWidth="1"/>
    <col min="2" max="2" width="4.125" customWidth="1"/>
    <col min="3" max="3" width="4.25" customWidth="1"/>
    <col min="4" max="4" width="5.875" customWidth="1"/>
    <col min="5" max="5" width="5.125" customWidth="1"/>
    <col min="6" max="6" width="4.125" customWidth="1"/>
    <col min="7" max="7" width="3.125" customWidth="1"/>
    <col min="8" max="8" width="4" customWidth="1"/>
    <col min="9" max="9" width="4.125" customWidth="1"/>
    <col min="10" max="10" width="4.625" customWidth="1"/>
    <col min="11" max="11" width="5" customWidth="1"/>
    <col min="12" max="12" width="4.875" customWidth="1"/>
    <col min="13" max="13" width="4.5" customWidth="1"/>
    <col min="14" max="14" width="6" customWidth="1"/>
    <col min="15" max="15" width="5.375" customWidth="1"/>
    <col min="16" max="16" width="6.375" customWidth="1"/>
  </cols>
  <sheetData>
    <row r="17" spans="1:16" ht="15.75" thickBot="1" x14ac:dyDescent="0.3">
      <c r="A17" s="1" t="s">
        <v>0</v>
      </c>
      <c r="B17" s="1"/>
      <c r="C17" s="4"/>
    </row>
    <row r="18" spans="1:16" ht="24.75" thickBot="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21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3" t="s">
        <v>15</v>
      </c>
    </row>
    <row r="19" spans="1:16" ht="15.75" thickBot="1" x14ac:dyDescent="0.3">
      <c r="A19" s="2" t="s">
        <v>16</v>
      </c>
      <c r="B19" s="5">
        <v>165</v>
      </c>
      <c r="C19" s="5">
        <v>159</v>
      </c>
      <c r="D19" s="5">
        <v>18</v>
      </c>
      <c r="E19" s="5">
        <v>84</v>
      </c>
      <c r="F19" s="5">
        <v>42</v>
      </c>
      <c r="G19" s="5">
        <v>18</v>
      </c>
      <c r="H19" s="5">
        <v>36</v>
      </c>
      <c r="I19" s="5">
        <v>45</v>
      </c>
      <c r="J19" s="5"/>
      <c r="K19" s="5"/>
      <c r="L19" s="5"/>
      <c r="M19" s="5"/>
      <c r="N19" s="5"/>
      <c r="O19" s="5"/>
      <c r="P19" s="5">
        <f>SUM(B19:O19)</f>
        <v>567</v>
      </c>
    </row>
    <row r="20" spans="1:16" ht="15.75" thickBot="1" x14ac:dyDescent="0.3">
      <c r="A20" s="2" t="s">
        <v>17</v>
      </c>
      <c r="B20" s="5">
        <f>IF(B19&lt;&gt;"",ROUND(B19/24,0),"")</f>
        <v>7</v>
      </c>
      <c r="C20" s="5">
        <f t="shared" ref="C20:O20" si="0">IF(C19&lt;&gt;"",ROUND(C19/24,0),"")</f>
        <v>7</v>
      </c>
      <c r="D20" s="5">
        <f t="shared" si="0"/>
        <v>1</v>
      </c>
      <c r="E20" s="5">
        <f t="shared" si="0"/>
        <v>4</v>
      </c>
      <c r="F20" s="5">
        <f t="shared" si="0"/>
        <v>2</v>
      </c>
      <c r="G20" s="5">
        <f t="shared" si="0"/>
        <v>1</v>
      </c>
      <c r="H20" s="5">
        <f t="shared" si="0"/>
        <v>2</v>
      </c>
      <c r="I20" s="5">
        <f t="shared" si="0"/>
        <v>2</v>
      </c>
      <c r="J20" s="5" t="str">
        <f t="shared" si="0"/>
        <v/>
      </c>
      <c r="K20" s="5" t="str">
        <f t="shared" si="0"/>
        <v/>
      </c>
      <c r="L20" s="5" t="str">
        <f t="shared" si="0"/>
        <v/>
      </c>
      <c r="M20" s="5" t="str">
        <f t="shared" si="0"/>
        <v/>
      </c>
      <c r="N20" s="5" t="str">
        <f t="shared" si="0"/>
        <v/>
      </c>
      <c r="O20" s="5" t="str">
        <f t="shared" si="0"/>
        <v/>
      </c>
      <c r="P20" s="5">
        <f t="shared" ref="P20:P23" si="1">SUM(B20:O20)</f>
        <v>26</v>
      </c>
    </row>
    <row r="21" spans="1:16" ht="15.75" thickBot="1" x14ac:dyDescent="0.3">
      <c r="A21" s="2" t="s">
        <v>18</v>
      </c>
      <c r="B21" s="5">
        <v>2</v>
      </c>
      <c r="C21" s="5">
        <v>9</v>
      </c>
      <c r="D21" s="5">
        <v>0</v>
      </c>
      <c r="E21" s="5">
        <v>1</v>
      </c>
      <c r="F21" s="5">
        <v>4</v>
      </c>
      <c r="G21" s="5">
        <v>0</v>
      </c>
      <c r="H21" s="5">
        <v>0</v>
      </c>
      <c r="I21" s="5">
        <v>0</v>
      </c>
      <c r="J21" s="5"/>
      <c r="K21" s="5"/>
      <c r="L21" s="5"/>
      <c r="M21" s="5"/>
      <c r="N21" s="5"/>
      <c r="O21" s="5"/>
      <c r="P21" s="5">
        <f t="shared" si="1"/>
        <v>16</v>
      </c>
    </row>
    <row r="22" spans="1:16" ht="15.75" thickBot="1" x14ac:dyDescent="0.3">
      <c r="A22" s="2" t="s">
        <v>19</v>
      </c>
      <c r="B22" s="5">
        <f>IF(B20&gt;B21,B20-B21,0)*-1</f>
        <v>-5</v>
      </c>
      <c r="C22" s="5">
        <f t="shared" ref="C22:O22" si="2">IF(C20&gt;C21,C20-C21,0)*-1</f>
        <v>0</v>
      </c>
      <c r="D22" s="5">
        <f t="shared" si="2"/>
        <v>-1</v>
      </c>
      <c r="E22" s="5">
        <f t="shared" si="2"/>
        <v>-3</v>
      </c>
      <c r="F22" s="5">
        <f t="shared" si="2"/>
        <v>0</v>
      </c>
      <c r="G22" s="5">
        <f t="shared" si="2"/>
        <v>-1</v>
      </c>
      <c r="H22" s="5">
        <f t="shared" si="2"/>
        <v>-2</v>
      </c>
      <c r="I22" s="5">
        <f t="shared" si="2"/>
        <v>-2</v>
      </c>
      <c r="J22" s="5">
        <f t="shared" si="2"/>
        <v>0</v>
      </c>
      <c r="K22" s="5">
        <f t="shared" si="2"/>
        <v>0</v>
      </c>
      <c r="L22" s="5">
        <f t="shared" si="2"/>
        <v>0</v>
      </c>
      <c r="M22" s="5">
        <f t="shared" si="2"/>
        <v>0</v>
      </c>
      <c r="N22" s="5">
        <f t="shared" si="2"/>
        <v>0</v>
      </c>
      <c r="O22" s="5">
        <f t="shared" si="2"/>
        <v>0</v>
      </c>
      <c r="P22" s="5">
        <f t="shared" si="1"/>
        <v>-14</v>
      </c>
    </row>
    <row r="23" spans="1:16" ht="15.75" thickBot="1" x14ac:dyDescent="0.3">
      <c r="A23" s="2" t="s">
        <v>20</v>
      </c>
      <c r="B23" s="5">
        <f>IF(B21&gt;B20,B21-B20,0)</f>
        <v>0</v>
      </c>
      <c r="C23" s="5">
        <f t="shared" ref="C23:O23" si="3">IF(C21&gt;C20,C21-C20,0)</f>
        <v>2</v>
      </c>
      <c r="D23" s="5">
        <f t="shared" si="3"/>
        <v>0</v>
      </c>
      <c r="E23" s="5">
        <f t="shared" si="3"/>
        <v>0</v>
      </c>
      <c r="F23" s="5">
        <f t="shared" si="3"/>
        <v>2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 t="shared" si="3"/>
        <v>0</v>
      </c>
      <c r="M23" s="5">
        <f t="shared" si="3"/>
        <v>0</v>
      </c>
      <c r="N23" s="5">
        <f t="shared" si="3"/>
        <v>0</v>
      </c>
      <c r="O23" s="5">
        <f t="shared" si="3"/>
        <v>0</v>
      </c>
      <c r="P23" s="5">
        <f t="shared" si="1"/>
        <v>4</v>
      </c>
    </row>
    <row r="25" spans="1:16" ht="23.25" x14ac:dyDescent="0.35">
      <c r="A25" s="6" t="s">
        <v>22</v>
      </c>
    </row>
    <row r="27" spans="1:16" ht="23.25" x14ac:dyDescent="0.35">
      <c r="A27" s="7" t="s">
        <v>24</v>
      </c>
      <c r="B27" s="7"/>
      <c r="C27" s="7"/>
      <c r="D27" s="7"/>
      <c r="E27" s="7"/>
      <c r="F27" s="7"/>
      <c r="G27" s="7"/>
      <c r="H27" s="7"/>
      <c r="I27" s="7"/>
    </row>
    <row r="30" spans="1:16" ht="23.25" x14ac:dyDescent="0.35">
      <c r="A30" s="7" t="s">
        <v>23</v>
      </c>
      <c r="B30" s="7"/>
      <c r="C30" s="7"/>
      <c r="D30" s="7"/>
      <c r="E30" s="7"/>
      <c r="F30" s="7"/>
      <c r="G30" s="7"/>
      <c r="H30" s="7"/>
      <c r="I30" s="7"/>
      <c r="J30" s="7"/>
    </row>
    <row r="32" spans="1:16" ht="27" x14ac:dyDescent="0.35">
      <c r="A32" s="8" t="s">
        <v>25</v>
      </c>
      <c r="B32" s="8"/>
      <c r="C32" s="8"/>
      <c r="D3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أستغفر الله</dc:creator>
  <cp:lastModifiedBy>Awtar</cp:lastModifiedBy>
  <cp:lastPrinted>2017-05-14T09:59:09Z</cp:lastPrinted>
  <dcterms:created xsi:type="dcterms:W3CDTF">2017-05-14T09:40:26Z</dcterms:created>
  <dcterms:modified xsi:type="dcterms:W3CDTF">2017-05-15T08:18:41Z</dcterms:modified>
</cp:coreProperties>
</file>